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eva_da\Desktop\"/>
    </mc:Choice>
  </mc:AlternateContent>
  <bookViews>
    <workbookView xWindow="0" yWindow="0" windowWidth="21570" windowHeight="8160"/>
  </bookViews>
  <sheets>
    <sheet name="Лист1" sheetId="1" r:id="rId1"/>
  </sheets>
  <definedNames>
    <definedName name="_xlnm.Print_Area" localSheetId="0">Лист1!$A$1:$F$68</definedName>
  </definedNames>
  <calcPr calcId="152511"/>
</workbook>
</file>

<file path=xl/calcChain.xml><?xml version="1.0" encoding="utf-8"?>
<calcChain xmlns="http://schemas.openxmlformats.org/spreadsheetml/2006/main">
  <c r="C58" i="1" l="1"/>
  <c r="C57" i="1" s="1"/>
  <c r="D58" i="1"/>
  <c r="D57" i="1"/>
  <c r="F6" i="1" l="1"/>
  <c r="F7" i="1"/>
  <c r="F8" i="1"/>
  <c r="F9" i="1"/>
  <c r="F10" i="1"/>
  <c r="F11" i="1"/>
  <c r="F16" i="1"/>
  <c r="F17" i="1"/>
  <c r="F21" i="1"/>
  <c r="F22" i="1"/>
  <c r="F23" i="1"/>
  <c r="F24" i="1"/>
  <c r="F26" i="1"/>
  <c r="F28" i="1"/>
  <c r="F29" i="1"/>
  <c r="F30" i="1"/>
  <c r="F32" i="1"/>
  <c r="F33" i="1"/>
  <c r="F35" i="1"/>
  <c r="F36" i="1"/>
  <c r="F37" i="1"/>
  <c r="F38" i="1"/>
  <c r="F40" i="1"/>
  <c r="F42" i="1"/>
  <c r="F43" i="1"/>
  <c r="F47" i="1"/>
  <c r="F48" i="1"/>
  <c r="F49" i="1"/>
  <c r="F51" i="1"/>
  <c r="F53" i="1"/>
  <c r="F57" i="1"/>
  <c r="F58" i="1"/>
  <c r="F59" i="1"/>
  <c r="F60" i="1"/>
  <c r="F61" i="1"/>
  <c r="F62" i="1"/>
  <c r="F64" i="1"/>
  <c r="F65" i="1"/>
  <c r="F5" i="1"/>
  <c r="C28" i="1"/>
  <c r="C6" i="1"/>
  <c r="C5" i="1"/>
  <c r="D68" i="1" l="1"/>
  <c r="D7" i="1" l="1"/>
  <c r="D44" i="1"/>
  <c r="C44" i="1"/>
  <c r="D23" i="1"/>
  <c r="C23" i="1"/>
  <c r="D47" i="1" l="1"/>
  <c r="C47" i="1"/>
  <c r="D40" i="1"/>
  <c r="C40" i="1"/>
  <c r="D29" i="1" l="1"/>
  <c r="D28" i="1" s="1"/>
  <c r="C29" i="1"/>
  <c r="D17" i="1"/>
  <c r="C17" i="1"/>
  <c r="D11" i="1"/>
  <c r="E11" i="1"/>
  <c r="C11" i="1"/>
  <c r="D6" i="1" l="1"/>
  <c r="D5" i="1" s="1"/>
  <c r="C7" i="1" l="1"/>
  <c r="C68" i="1" l="1"/>
  <c r="F68" i="1" s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<sst xmlns="http://schemas.openxmlformats.org/spreadsheetml/2006/main" count="131" uniqueCount="131">
  <si>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</si>
  <si>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</si>
  <si>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</si>
  <si>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</si>
  <si>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</si>
  <si>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</si>
  <si>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</si>
  <si>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</si>
  <si>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</si>
  <si>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</si>
  <si>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</si>
  <si>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</si>
  <si>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</si>
  <si>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</si>
  <si>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</si>
  <si>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</si>
  <si>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</si>
  <si>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</si>
  <si>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</si>
  <si>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</si>
  <si>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</si>
  <si>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</si>
  <si>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</si>
  <si>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</si>
  <si>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</si>
  <si>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</si>
  <si>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</si>
  <si>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</si>
  <si>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</si>
  <si>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</si>
  <si>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</si>
  <si>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</si>
  <si>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</si>
  <si>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</si>
  <si>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</si>
  <si>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</si>
  <si>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</si>
  <si>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</si>
  <si>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</si>
  <si>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</si>
  <si>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</si>
  <si>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</si>
  <si>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</si>
  <si>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</si>
  <si>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</si>
  <si>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</si>
  <si>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</si>
  <si>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</si>
  <si>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</si>
  <si>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</si>
  <si>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</si>
  <si>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</si>
  <si>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</si>
  <si>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</si>
  <si>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</si>
  <si>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</si>
  <si>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</si>
  <si>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</si>
  <si>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</si>
  <si>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</si>
  <si>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</si>
  <si>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</si>
  <si>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</si>
  <si>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</si>
  <si>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</si>
  <si>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</si>
  <si>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</si>
  <si>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</si>
  <si>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</si>
  <si>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</si>
  <si>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</si>
  <si>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</si>
  <si>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</si>
  <si>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</si>
  <si>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</si>
  <si>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</si>
  <si>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</si>
  <si>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</si>
  <si>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</si>
  <si>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</si>
  <si>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</si>
  <si>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</si>
  <si>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</si>
  <si>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</si>
  <si>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</si>
  <si>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</si>
  <si>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</si>
  <si>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</si>
  <si>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</si>
  <si>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</si>
  <si>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</si>
  <si>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</si>
  <si>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</si>
  <si>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</si>
  <si>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</si>
  <si>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</si>
  <si>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</si>
  <si>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</si>
  <si>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</si>
  <si>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</si>
  <si>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</si>
  <si>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</si>
  <si>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</si>
  <si>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</si>
  <si>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</si>
  <si>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</si>
  <si>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</si>
  <si>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</si>
  <si>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</si>
  <si>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</si>
  <si>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</si>
  <si>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</si>
  <si>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</si>
  <si>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</si>
  <si>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</si>
  <si>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>2 02 50000 02 0000 150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</si>
  <si>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</si>
  <si>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</si>
  <si>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</si>
  <si>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</si>
  <si>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>План на 2021г.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</si>
  <si>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</si>
  <si>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</si>
  <si>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</si>
  <si>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</si>
  <si>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</si>
  <si>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</si>
  <si>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</si>
  <si>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1 07 04 010 01 0000 110</t>
  </si>
  <si>
    <t>Сведения об исполнении бюджета субъекта РФ за 9 месяцев 2021 года по доходам в разрезе видов доходов в сравнении с запланированными значениями на соотстветствующий период (финансовый год)</t>
  </si>
  <si>
    <t>Исполнение на 01.10.2021г.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</si>
</sst>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##\ ###\ ###\ ###\ ##0.00"/>
    <numFmt numFmtId="166" formatCode="0.0"/>
    <numFmt numFmtId="167" formatCode="&quot;&quot;###,##0.00"/>
    <numFmt numFmtId="168" formatCode="#,##0.000"/>
    <numFmt numFmtId="169" formatCode="0.0%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/>
    <xf numFmtId="2" fontId="2" fillId="0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right" vertical="center" wrapText="1"/>
    </xf>
    <xf numFmtId="164" fontId="3" fillId="0" borderId="19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Border="1"/>
    <xf numFmtId="165" fontId="6" fillId="0" borderId="18" xfId="0" applyNumberFormat="1" applyFont="1" applyBorder="1"/>
    <xf numFmtId="166" fontId="2" fillId="0" borderId="0" xfId="0" applyNumberFormat="1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6" fontId="3" fillId="0" borderId="0" xfId="0" applyNumberFormat="1" applyFont="1" applyFill="1"/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0" borderId="18" xfId="0" applyNumberFormat="1" applyFont="1" applyBorder="1"/>
    <xf numFmtId="164" fontId="3" fillId="0" borderId="18" xfId="0" applyNumberFormat="1" applyFont="1" applyBorder="1"/>
    <xf numFmtId="164" fontId="8" fillId="0" borderId="18" xfId="0" applyNumberFormat="1" applyFont="1" applyBorder="1"/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7" fontId="9" fillId="0" borderId="20" xfId="0" applyNumberFormat="1" applyFont="1" applyBorder="1" applyAlignment="1">
      <alignment horizontal="right" wrapText="1"/>
    </xf>
    <xf numFmtId="165" fontId="6" fillId="0" borderId="0" xfId="0" applyNumberFormat="1" applyFont="1" applyBorder="1"/>
    <xf numFmtId="164" fontId="3" fillId="2" borderId="18" xfId="0" applyNumberFormat="1" applyFont="1" applyFill="1" applyBorder="1"/>
    <xf numFmtId="168" fontId="3" fillId="0" borderId="0" xfId="0" applyNumberFormat="1" applyFont="1" applyFill="1"/>
    <xf numFmtId="10" fontId="2" fillId="0" borderId="2" xfId="0" applyNumberFormat="1" applyFont="1" applyFill="1" applyBorder="1" applyAlignment="1">
      <alignment horizontal="center" vertical="center" wrapText="1"/>
    </xf>
    <xf numFmtId="169" fontId="2" fillId="0" borderId="2" xfId="0" applyNumberFormat="1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view="pageBreakPreview" topLeftCell="B52" zoomScale="136" zoomScaleNormal="136" zoomScaleSheetLayoutView="136" workbookViewId="0">
      <selection activeCell="C58" sqref="C58"/>
    </sheetView>
  </sheetViews>
  <sheetFormatPr defaultRowHeight="11.25" x14ac:dyDescent="0.2"/>
  <cols>
    <col min="1" max="1" width="20.28515625" style="1" customWidth="1"/>
    <col min="2" max="2" width="26.28515625" style="1" customWidth="1"/>
    <col min="3" max="3" width="15.85546875" style="1" customWidth="1"/>
    <col min="4" max="4" width="14.85546875" style="1" customWidth="1"/>
    <col min="5" max="5" width="0.140625" style="1" customWidth="1"/>
    <col min="6" max="6" width="9.5703125" style="11" customWidth="1"/>
    <col min="7" max="7" width="17.140625" style="1" customWidth="1"/>
    <col min="8" max="16384" width="9.140625" style="1"/>
  </cols>
  <sheetData>
    <row r="1" spans="1:7" ht="44.25" customHeight="1" x14ac:dyDescent="0.2">
      <c r="A1" s="36" t="s">
        <v>129</v>
      </c>
      <c r="B1" s="36"/>
      <c r="C1" s="36"/>
      <c r="D1" s="36"/>
      <c r="E1" s="36"/>
      <c r="F1" s="36"/>
    </row>
    <row r="2" spans="1:7" ht="15.75" customHeight="1" thickBot="1" x14ac:dyDescent="0.25">
      <c r="D2" s="46" t="s">
        <v>107</v>
      </c>
      <c r="E2" s="46"/>
      <c r="F2" s="46"/>
    </row>
    <row r="3" spans="1:7" ht="22.5" customHeight="1" x14ac:dyDescent="0.2">
      <c r="A3" s="37" t="s">
        <v>0</v>
      </c>
      <c r="B3" s="39" t="s">
        <v>1</v>
      </c>
      <c r="C3" s="45" t="s">
        <v>108</v>
      </c>
      <c r="D3" s="45"/>
      <c r="E3" s="45"/>
      <c r="F3" s="45"/>
    </row>
    <row r="4" spans="1:7" ht="22.5" customHeight="1" thickBot="1" x14ac:dyDescent="0.25">
      <c r="A4" s="38"/>
      <c r="B4" s="40"/>
      <c r="C4" s="9" t="s">
        <v>120</v>
      </c>
      <c r="D4" s="10" t="s">
        <v>130</v>
      </c>
      <c r="E4" s="12"/>
      <c r="F4" s="32" t="s">
        <v>2</v>
      </c>
    </row>
    <row r="5" spans="1:7" s="3" customFormat="1" ht="27.75" customHeight="1" x14ac:dyDescent="0.25">
      <c r="A5" s="41" t="s">
        <v>86</v>
      </c>
      <c r="B5" s="42"/>
      <c r="C5" s="23">
        <f>C6+C28</f>
        <v>15511384.95786</v>
      </c>
      <c r="D5" s="23">
        <f>D6+D28</f>
        <v>11027981.787809998</v>
      </c>
      <c r="E5" s="15">
        <v>1927551099.23</v>
      </c>
      <c r="F5" s="33">
        <f t="shared" ref="F5:F68" si="0">D5/C5</f>
        <v>0.71096048597658257</v>
      </c>
    </row>
    <row r="6" spans="1:7" s="2" customFormat="1" ht="22.5" customHeight="1" thickBot="1" x14ac:dyDescent="0.2">
      <c r="A6" s="34" t="s">
        <v>7</v>
      </c>
      <c r="B6" s="35"/>
      <c r="C6" s="23">
        <f>C7+C10+C11+C17+C23+C26+C27</f>
        <v>14834476.186079999</v>
      </c>
      <c r="D6" s="23">
        <f>D7+D10+D11+D17+D23+D26+D27</f>
        <v>10430441.573639998</v>
      </c>
      <c r="E6" s="13"/>
      <c r="F6" s="33">
        <f t="shared" si="0"/>
        <v>0.70312166353588224</v>
      </c>
      <c r="G6" s="17"/>
    </row>
    <row r="7" spans="1:7" ht="27" customHeight="1" x14ac:dyDescent="0.2">
      <c r="A7" s="22" t="s">
        <v>3</v>
      </c>
      <c r="B7" s="21" t="s">
        <v>4</v>
      </c>
      <c r="C7" s="23">
        <f>C8+C9</f>
        <v>8307777</v>
      </c>
      <c r="D7" s="23">
        <f>D8+D9</f>
        <v>6085099.0505199991</v>
      </c>
      <c r="E7" s="16">
        <v>1327618556.5799999</v>
      </c>
      <c r="F7" s="33">
        <f t="shared" si="0"/>
        <v>0.73245815944746706</v>
      </c>
      <c r="G7" s="20"/>
    </row>
    <row r="8" spans="1:7" ht="27" customHeight="1" x14ac:dyDescent="0.25">
      <c r="A8" s="6" t="s">
        <v>5</v>
      </c>
      <c r="B8" s="7" t="s">
        <v>6</v>
      </c>
      <c r="C8" s="24">
        <v>1090239</v>
      </c>
      <c r="D8" s="24">
        <v>1092084.3496900001</v>
      </c>
      <c r="E8" s="15">
        <v>226440616.61000001</v>
      </c>
      <c r="F8" s="33">
        <f t="shared" si="0"/>
        <v>1.0016926102350037</v>
      </c>
    </row>
    <row r="9" spans="1:7" ht="15" x14ac:dyDescent="0.25">
      <c r="A9" s="6" t="s">
        <v>82</v>
      </c>
      <c r="B9" s="7" t="s">
        <v>83</v>
      </c>
      <c r="C9" s="24">
        <v>7217538</v>
      </c>
      <c r="D9" s="24">
        <v>4993014.7008299995</v>
      </c>
      <c r="E9" s="15">
        <v>1101177939.97</v>
      </c>
      <c r="F9" s="33">
        <f t="shared" si="0"/>
        <v>0.69178918085779384</v>
      </c>
    </row>
    <row r="10" spans="1:7" ht="30.75" customHeight="1" x14ac:dyDescent="0.2">
      <c r="A10" s="4" t="s">
        <v>8</v>
      </c>
      <c r="B10" s="5" t="s">
        <v>9</v>
      </c>
      <c r="C10" s="23">
        <v>2920310.1860799999</v>
      </c>
      <c r="D10" s="23">
        <v>2341729.0877899998</v>
      </c>
      <c r="E10" s="16">
        <v>417319861.26999998</v>
      </c>
      <c r="F10" s="33">
        <f t="shared" si="0"/>
        <v>0.80187683450618552</v>
      </c>
    </row>
    <row r="11" spans="1:7" s="2" customFormat="1" ht="21" x14ac:dyDescent="0.15">
      <c r="A11" s="4" t="s">
        <v>10</v>
      </c>
      <c r="B11" s="5" t="s">
        <v>11</v>
      </c>
      <c r="C11" s="23">
        <f>C12+C13+C14+C15+C16</f>
        <v>2000</v>
      </c>
      <c r="D11" s="23">
        <f t="shared" ref="D11:E11" si="1">D12+D13+D14+D15+D16</f>
        <v>3171.5925000000002</v>
      </c>
      <c r="E11" s="23">
        <f t="shared" si="1"/>
        <v>0</v>
      </c>
      <c r="F11" s="33">
        <f t="shared" si="0"/>
        <v>1.58579625</v>
      </c>
    </row>
    <row r="12" spans="1:7" ht="33.75" x14ac:dyDescent="0.2">
      <c r="A12" s="6" t="s">
        <v>12</v>
      </c>
      <c r="B12" s="7" t="s">
        <v>13</v>
      </c>
      <c r="C12" s="24">
        <v>0</v>
      </c>
      <c r="D12" s="24">
        <v>0</v>
      </c>
      <c r="E12" s="14"/>
      <c r="F12" s="33"/>
    </row>
    <row r="13" spans="1:7" ht="22.5" x14ac:dyDescent="0.2">
      <c r="A13" s="6" t="s">
        <v>14</v>
      </c>
      <c r="B13" s="7" t="s">
        <v>15</v>
      </c>
      <c r="C13" s="24">
        <v>0</v>
      </c>
      <c r="D13" s="24">
        <v>0</v>
      </c>
      <c r="E13" s="14"/>
      <c r="F13" s="33"/>
    </row>
    <row r="14" spans="1:7" ht="22.5" x14ac:dyDescent="0.2">
      <c r="A14" s="6" t="s">
        <v>16</v>
      </c>
      <c r="B14" s="7" t="s">
        <v>17</v>
      </c>
      <c r="C14" s="24">
        <v>0</v>
      </c>
      <c r="D14" s="24">
        <v>0</v>
      </c>
      <c r="E14" s="14"/>
      <c r="F14" s="33"/>
    </row>
    <row r="15" spans="1:7" ht="33.75" x14ac:dyDescent="0.2">
      <c r="A15" s="6" t="s">
        <v>18</v>
      </c>
      <c r="B15" s="7" t="s">
        <v>19</v>
      </c>
      <c r="C15" s="24">
        <v>0</v>
      </c>
      <c r="D15" s="24">
        <v>0</v>
      </c>
      <c r="E15" s="14"/>
      <c r="F15" s="33"/>
    </row>
    <row r="16" spans="1:7" x14ac:dyDescent="0.2">
      <c r="A16" s="6" t="s">
        <v>121</v>
      </c>
      <c r="B16" s="7" t="s">
        <v>122</v>
      </c>
      <c r="C16" s="24">
        <v>2000</v>
      </c>
      <c r="D16" s="24">
        <v>3171.5925000000002</v>
      </c>
      <c r="E16" s="14"/>
      <c r="F16" s="33">
        <f t="shared" si="0"/>
        <v>1.58579625</v>
      </c>
    </row>
    <row r="17" spans="1:7" s="2" customFormat="1" ht="10.5" x14ac:dyDescent="0.15">
      <c r="A17" s="4" t="s">
        <v>20</v>
      </c>
      <c r="B17" s="5" t="s">
        <v>21</v>
      </c>
      <c r="C17" s="23">
        <f>C18+C19+C20+C21+C22</f>
        <v>3548870</v>
      </c>
      <c r="D17" s="23">
        <f>D18+D19+D20+D21+D22</f>
        <v>1936375.89016</v>
      </c>
      <c r="E17" s="13"/>
      <c r="F17" s="33">
        <f t="shared" si="0"/>
        <v>0.54563167717047956</v>
      </c>
    </row>
    <row r="18" spans="1:7" ht="22.5" x14ac:dyDescent="0.2">
      <c r="A18" s="6" t="s">
        <v>22</v>
      </c>
      <c r="B18" s="7" t="s">
        <v>23</v>
      </c>
      <c r="C18" s="24">
        <v>0</v>
      </c>
      <c r="D18" s="24">
        <v>0</v>
      </c>
      <c r="E18" s="14"/>
      <c r="F18" s="33"/>
    </row>
    <row r="19" spans="1:7" ht="30.75" customHeight="1" x14ac:dyDescent="0.2">
      <c r="A19" s="6" t="s">
        <v>87</v>
      </c>
      <c r="B19" s="7" t="s">
        <v>88</v>
      </c>
      <c r="C19" s="24">
        <v>0</v>
      </c>
      <c r="D19" s="24">
        <v>0</v>
      </c>
      <c r="E19" s="14"/>
      <c r="F19" s="33"/>
    </row>
    <row r="20" spans="1:7" x14ac:dyDescent="0.2">
      <c r="A20" s="6" t="s">
        <v>89</v>
      </c>
      <c r="B20" s="7" t="s">
        <v>90</v>
      </c>
      <c r="C20" s="24">
        <v>0</v>
      </c>
      <c r="D20" s="24">
        <v>0</v>
      </c>
      <c r="E20" s="14"/>
      <c r="F20" s="33"/>
    </row>
    <row r="21" spans="1:7" ht="15" x14ac:dyDescent="0.25">
      <c r="A21" s="6" t="s">
        <v>24</v>
      </c>
      <c r="B21" s="7" t="s">
        <v>25</v>
      </c>
      <c r="C21" s="24">
        <v>2834520</v>
      </c>
      <c r="D21" s="24">
        <v>1623217.4128</v>
      </c>
      <c r="E21" s="15">
        <v>194959434.09</v>
      </c>
      <c r="F21" s="33">
        <f t="shared" si="0"/>
        <v>0.57266041968305037</v>
      </c>
    </row>
    <row r="22" spans="1:7" ht="15" x14ac:dyDescent="0.25">
      <c r="A22" s="6" t="s">
        <v>26</v>
      </c>
      <c r="B22" s="7" t="s">
        <v>27</v>
      </c>
      <c r="C22" s="24">
        <v>714350</v>
      </c>
      <c r="D22" s="24">
        <v>313158.47736000002</v>
      </c>
      <c r="E22" s="15">
        <v>55204679.090000004</v>
      </c>
      <c r="F22" s="33">
        <f t="shared" si="0"/>
        <v>0.4383824138867502</v>
      </c>
    </row>
    <row r="23" spans="1:7" ht="34.5" customHeight="1" x14ac:dyDescent="0.2">
      <c r="A23" s="4" t="s">
        <v>110</v>
      </c>
      <c r="B23" s="5" t="s">
        <v>109</v>
      </c>
      <c r="C23" s="23">
        <f>C24+C25</f>
        <v>7105</v>
      </c>
      <c r="D23" s="23">
        <f>D24+D25</f>
        <v>4232.1083900000003</v>
      </c>
      <c r="E23" s="16"/>
      <c r="F23" s="33">
        <f t="shared" si="0"/>
        <v>0.59565213089373681</v>
      </c>
    </row>
    <row r="24" spans="1:7" ht="22.5" x14ac:dyDescent="0.25">
      <c r="A24" s="6" t="s">
        <v>28</v>
      </c>
      <c r="B24" s="7" t="s">
        <v>29</v>
      </c>
      <c r="C24" s="23">
        <v>7105</v>
      </c>
      <c r="D24" s="24">
        <v>4230.75839</v>
      </c>
      <c r="E24" s="15">
        <v>1497244.63</v>
      </c>
      <c r="F24" s="33">
        <f t="shared" si="0"/>
        <v>0.59546212385643915</v>
      </c>
    </row>
    <row r="25" spans="1:7" ht="22.5" x14ac:dyDescent="0.25">
      <c r="A25" s="6" t="s">
        <v>128</v>
      </c>
      <c r="B25" s="7" t="s">
        <v>127</v>
      </c>
      <c r="C25" s="24">
        <v>0</v>
      </c>
      <c r="D25" s="24">
        <v>1.35</v>
      </c>
      <c r="E25" s="15"/>
      <c r="F25" s="33"/>
    </row>
    <row r="26" spans="1:7" ht="21" x14ac:dyDescent="0.2">
      <c r="A26" s="4" t="s">
        <v>30</v>
      </c>
      <c r="B26" s="5" t="s">
        <v>31</v>
      </c>
      <c r="C26" s="23">
        <v>48414</v>
      </c>
      <c r="D26" s="23">
        <v>59833.8344</v>
      </c>
      <c r="E26" s="16">
        <v>11436614.050000001</v>
      </c>
      <c r="F26" s="33">
        <f t="shared" si="0"/>
        <v>1.2358787623414715</v>
      </c>
    </row>
    <row r="27" spans="1:7" ht="53.25" thickBot="1" x14ac:dyDescent="0.25">
      <c r="A27" s="18" t="s">
        <v>32</v>
      </c>
      <c r="B27" s="19" t="s">
        <v>33</v>
      </c>
      <c r="C27" s="23">
        <v>0</v>
      </c>
      <c r="D27" s="23">
        <v>9.8800000000000016E-3</v>
      </c>
      <c r="E27" s="16">
        <v>513.73</v>
      </c>
      <c r="F27" s="33"/>
    </row>
    <row r="28" spans="1:7" s="2" customFormat="1" ht="29.25" customHeight="1" thickBot="1" x14ac:dyDescent="0.2">
      <c r="A28" s="43" t="s">
        <v>85</v>
      </c>
      <c r="B28" s="44"/>
      <c r="C28" s="23">
        <f>C29+C40+C44+C47+C52+C53+C54</f>
        <v>676908.77178000007</v>
      </c>
      <c r="D28" s="23">
        <f>D29+D40+D44+D47+D52+D53+D54</f>
        <v>597540.21417000005</v>
      </c>
      <c r="E28" s="13"/>
      <c r="F28" s="33">
        <f t="shared" si="0"/>
        <v>0.88274851661134135</v>
      </c>
    </row>
    <row r="29" spans="1:7" s="2" customFormat="1" ht="73.5" x14ac:dyDescent="0.25">
      <c r="A29" s="4" t="s">
        <v>93</v>
      </c>
      <c r="B29" s="8" t="s">
        <v>84</v>
      </c>
      <c r="C29" s="23">
        <f>C30+C32+C33+C38+C39</f>
        <v>158282.77178000001</v>
      </c>
      <c r="D29" s="23">
        <f>D30+D32+D33+D38+D39+D31</f>
        <v>189568.23335000002</v>
      </c>
      <c r="E29" s="15">
        <v>13248679.73</v>
      </c>
      <c r="F29" s="33">
        <f t="shared" si="0"/>
        <v>1.1976555074072384</v>
      </c>
      <c r="G29" s="17"/>
    </row>
    <row r="30" spans="1:7" s="2" customFormat="1" ht="101.25" x14ac:dyDescent="0.2">
      <c r="A30" s="6" t="s">
        <v>34</v>
      </c>
      <c r="B30" s="7" t="s">
        <v>35</v>
      </c>
      <c r="C30" s="24">
        <v>30278</v>
      </c>
      <c r="D30" s="24">
        <v>32185.689670000003</v>
      </c>
      <c r="E30" s="16">
        <v>0</v>
      </c>
      <c r="F30" s="33">
        <f t="shared" si="0"/>
        <v>1.0630058019023714</v>
      </c>
    </row>
    <row r="31" spans="1:7" s="2" customFormat="1" ht="56.25" x14ac:dyDescent="0.2">
      <c r="A31" s="6" t="s">
        <v>123</v>
      </c>
      <c r="B31" s="7" t="s">
        <v>124</v>
      </c>
      <c r="C31" s="24">
        <v>0</v>
      </c>
      <c r="D31" s="24">
        <v>27321.065850000003</v>
      </c>
      <c r="E31" s="29"/>
      <c r="F31" s="33"/>
    </row>
    <row r="32" spans="1:7" s="2" customFormat="1" ht="33.75" x14ac:dyDescent="0.2">
      <c r="A32" s="6" t="s">
        <v>36</v>
      </c>
      <c r="B32" s="7" t="s">
        <v>37</v>
      </c>
      <c r="C32" s="24">
        <v>5.4517799999999994</v>
      </c>
      <c r="D32" s="24">
        <v>0</v>
      </c>
      <c r="E32" s="13">
        <v>0</v>
      </c>
      <c r="F32" s="33">
        <f t="shared" si="0"/>
        <v>0</v>
      </c>
    </row>
    <row r="33" spans="1:6" s="2" customFormat="1" ht="123.75" x14ac:dyDescent="0.25">
      <c r="A33" s="6" t="s">
        <v>38</v>
      </c>
      <c r="B33" s="7" t="s">
        <v>39</v>
      </c>
      <c r="C33" s="24">
        <v>126307.32</v>
      </c>
      <c r="D33" s="24">
        <v>126485.63627</v>
      </c>
      <c r="E33" s="15">
        <v>12271939.17</v>
      </c>
      <c r="F33" s="33">
        <f t="shared" si="0"/>
        <v>1.0014117651296852</v>
      </c>
    </row>
    <row r="34" spans="1:6" ht="81.75" customHeight="1" x14ac:dyDescent="0.2">
      <c r="A34" s="6" t="s">
        <v>44</v>
      </c>
      <c r="B34" s="7" t="s">
        <v>45</v>
      </c>
      <c r="C34" s="24">
        <v>0</v>
      </c>
      <c r="D34" s="24">
        <v>0</v>
      </c>
      <c r="E34" s="14">
        <v>0</v>
      </c>
      <c r="F34" s="33"/>
    </row>
    <row r="35" spans="1:6" ht="112.5" x14ac:dyDescent="0.25">
      <c r="A35" s="6" t="s">
        <v>40</v>
      </c>
      <c r="B35" s="7" t="s">
        <v>41</v>
      </c>
      <c r="C35" s="24">
        <v>65370.32</v>
      </c>
      <c r="D35" s="24">
        <v>73267.580180000004</v>
      </c>
      <c r="E35" s="15">
        <v>8894286.4100000001</v>
      </c>
      <c r="F35" s="33">
        <f t="shared" si="0"/>
        <v>1.1208080391835318</v>
      </c>
    </row>
    <row r="36" spans="1:6" ht="112.5" x14ac:dyDescent="0.25">
      <c r="A36" s="6" t="s">
        <v>42</v>
      </c>
      <c r="B36" s="7" t="s">
        <v>43</v>
      </c>
      <c r="C36" s="28">
        <v>3927</v>
      </c>
      <c r="D36" s="24">
        <v>16959.871809999997</v>
      </c>
      <c r="E36" s="15">
        <v>758307.5</v>
      </c>
      <c r="F36" s="33">
        <f t="shared" si="0"/>
        <v>4.3187857932263807</v>
      </c>
    </row>
    <row r="37" spans="1:6" ht="56.25" x14ac:dyDescent="0.25">
      <c r="A37" s="6" t="s">
        <v>46</v>
      </c>
      <c r="B37" s="7" t="s">
        <v>47</v>
      </c>
      <c r="C37" s="24">
        <v>57010</v>
      </c>
      <c r="D37" s="24">
        <v>36258.184280000001</v>
      </c>
      <c r="E37" s="15">
        <v>2619345.2599999998</v>
      </c>
      <c r="F37" s="33">
        <f t="shared" si="0"/>
        <v>0.6359969177337309</v>
      </c>
    </row>
    <row r="38" spans="1:6" s="2" customFormat="1" ht="33.75" x14ac:dyDescent="0.25">
      <c r="A38" s="6" t="s">
        <v>91</v>
      </c>
      <c r="B38" s="7" t="s">
        <v>92</v>
      </c>
      <c r="C38" s="24">
        <v>1692</v>
      </c>
      <c r="D38" s="24">
        <v>3575.8415599999998</v>
      </c>
      <c r="E38" s="15">
        <v>976740.56</v>
      </c>
      <c r="F38" s="33">
        <f t="shared" si="0"/>
        <v>2.113381536643026</v>
      </c>
    </row>
    <row r="39" spans="1:6" ht="112.5" x14ac:dyDescent="0.2">
      <c r="A39" s="6" t="s">
        <v>94</v>
      </c>
      <c r="B39" s="7" t="s">
        <v>95</v>
      </c>
      <c r="C39" s="24">
        <v>0</v>
      </c>
      <c r="D39" s="24">
        <v>0</v>
      </c>
      <c r="E39" s="14">
        <v>0</v>
      </c>
      <c r="F39" s="33"/>
    </row>
    <row r="40" spans="1:6" s="2" customFormat="1" ht="31.5" x14ac:dyDescent="0.2">
      <c r="A40" s="4" t="s">
        <v>48</v>
      </c>
      <c r="B40" s="5" t="s">
        <v>49</v>
      </c>
      <c r="C40" s="23">
        <f>C41+C42+C43</f>
        <v>3688</v>
      </c>
      <c r="D40" s="23">
        <f>D41+D42+D43</f>
        <v>6455.5515099999993</v>
      </c>
      <c r="E40" s="16">
        <v>10904097.02</v>
      </c>
      <c r="F40" s="33">
        <f t="shared" si="0"/>
        <v>1.75042069143167</v>
      </c>
    </row>
    <row r="41" spans="1:6" ht="22.5" x14ac:dyDescent="0.25">
      <c r="A41" s="6" t="s">
        <v>50</v>
      </c>
      <c r="B41" s="7" t="s">
        <v>51</v>
      </c>
      <c r="C41" s="24">
        <v>0</v>
      </c>
      <c r="D41" s="24">
        <v>4344.1210499999997</v>
      </c>
      <c r="E41" s="15">
        <v>9991619.8399999999</v>
      </c>
      <c r="F41" s="33"/>
    </row>
    <row r="42" spans="1:6" ht="15" x14ac:dyDescent="0.25">
      <c r="A42" s="6" t="s">
        <v>52</v>
      </c>
      <c r="B42" s="7" t="s">
        <v>53</v>
      </c>
      <c r="C42" s="24">
        <v>2740</v>
      </c>
      <c r="D42" s="24">
        <v>1532.8236000000002</v>
      </c>
      <c r="E42" s="15">
        <v>751985.18</v>
      </c>
      <c r="F42" s="33">
        <f t="shared" si="0"/>
        <v>0.55942467153284681</v>
      </c>
    </row>
    <row r="43" spans="1:6" ht="15" x14ac:dyDescent="0.25">
      <c r="A43" s="6" t="s">
        <v>54</v>
      </c>
      <c r="B43" s="7" t="s">
        <v>55</v>
      </c>
      <c r="C43" s="24">
        <v>948</v>
      </c>
      <c r="D43" s="24">
        <v>578.60685999999998</v>
      </c>
      <c r="E43" s="15">
        <v>160492</v>
      </c>
      <c r="F43" s="33">
        <f t="shared" si="0"/>
        <v>0.61034478902953582</v>
      </c>
    </row>
    <row r="44" spans="1:6" s="2" customFormat="1" ht="42" x14ac:dyDescent="0.25">
      <c r="A44" s="4" t="s">
        <v>56</v>
      </c>
      <c r="B44" s="5" t="s">
        <v>57</v>
      </c>
      <c r="C44" s="25">
        <f>C45+C46</f>
        <v>0</v>
      </c>
      <c r="D44" s="25">
        <f>D45+D46</f>
        <v>13443.00596</v>
      </c>
      <c r="E44" s="15">
        <v>928532.43</v>
      </c>
      <c r="F44" s="33"/>
    </row>
    <row r="45" spans="1:6" ht="22.5" x14ac:dyDescent="0.25">
      <c r="A45" s="6" t="s">
        <v>58</v>
      </c>
      <c r="B45" s="7" t="s">
        <v>59</v>
      </c>
      <c r="C45" s="24">
        <v>0</v>
      </c>
      <c r="D45" s="24">
        <v>888.67700000000002</v>
      </c>
      <c r="E45" s="15">
        <v>93828</v>
      </c>
      <c r="F45" s="33"/>
    </row>
    <row r="46" spans="1:6" ht="22.5" x14ac:dyDescent="0.25">
      <c r="A46" s="6" t="s">
        <v>60</v>
      </c>
      <c r="B46" s="7" t="s">
        <v>61</v>
      </c>
      <c r="C46" s="24">
        <v>0</v>
      </c>
      <c r="D46" s="24">
        <v>12554.328960000001</v>
      </c>
      <c r="E46" s="15">
        <v>834704.43</v>
      </c>
      <c r="F46" s="33"/>
    </row>
    <row r="47" spans="1:6" s="2" customFormat="1" ht="31.5" x14ac:dyDescent="0.25">
      <c r="A47" s="4" t="s">
        <v>62</v>
      </c>
      <c r="B47" s="5" t="s">
        <v>63</v>
      </c>
      <c r="C47" s="23">
        <f>C48+C49</f>
        <v>41312</v>
      </c>
      <c r="D47" s="23">
        <f>D48+D49</f>
        <v>37380.070999999996</v>
      </c>
      <c r="E47" s="15">
        <v>5192101</v>
      </c>
      <c r="F47" s="33">
        <f t="shared" si="0"/>
        <v>0.90482356216111537</v>
      </c>
    </row>
    <row r="48" spans="1:6" ht="112.5" x14ac:dyDescent="0.25">
      <c r="A48" s="6" t="s">
        <v>64</v>
      </c>
      <c r="B48" s="7" t="s">
        <v>65</v>
      </c>
      <c r="C48" s="24">
        <v>29312</v>
      </c>
      <c r="D48" s="24">
        <v>24829.510999999999</v>
      </c>
      <c r="E48" s="15">
        <v>4164846</v>
      </c>
      <c r="F48" s="33">
        <f t="shared" si="0"/>
        <v>0.84707665802401744</v>
      </c>
    </row>
    <row r="49" spans="1:6" ht="45" x14ac:dyDescent="0.25">
      <c r="A49" s="6" t="s">
        <v>66</v>
      </c>
      <c r="B49" s="7" t="s">
        <v>67</v>
      </c>
      <c r="C49" s="24">
        <v>12000</v>
      </c>
      <c r="D49" s="24">
        <v>12550.56</v>
      </c>
      <c r="E49" s="15">
        <v>1027255</v>
      </c>
      <c r="F49" s="33">
        <f t="shared" si="0"/>
        <v>1.0458799999999999</v>
      </c>
    </row>
    <row r="50" spans="1:6" ht="45" x14ac:dyDescent="0.2">
      <c r="A50" s="6" t="s">
        <v>70</v>
      </c>
      <c r="B50" s="7" t="s">
        <v>71</v>
      </c>
      <c r="C50" s="24">
        <v>0</v>
      </c>
      <c r="D50" s="24">
        <v>0</v>
      </c>
      <c r="E50" s="14">
        <v>0</v>
      </c>
      <c r="F50" s="33"/>
    </row>
    <row r="51" spans="1:6" ht="67.5" x14ac:dyDescent="0.25">
      <c r="A51" s="6" t="s">
        <v>68</v>
      </c>
      <c r="B51" s="7" t="s">
        <v>69</v>
      </c>
      <c r="C51" s="24">
        <v>12000</v>
      </c>
      <c r="D51" s="24">
        <v>12550.56</v>
      </c>
      <c r="E51" s="15">
        <v>1027255</v>
      </c>
      <c r="F51" s="33">
        <f t="shared" si="0"/>
        <v>1.0458799999999999</v>
      </c>
    </row>
    <row r="52" spans="1:6" ht="21" x14ac:dyDescent="0.2">
      <c r="A52" s="4" t="s">
        <v>72</v>
      </c>
      <c r="B52" s="5" t="s">
        <v>73</v>
      </c>
      <c r="C52" s="23">
        <v>0</v>
      </c>
      <c r="D52" s="23">
        <v>0</v>
      </c>
      <c r="E52" s="13">
        <v>0</v>
      </c>
      <c r="F52" s="33"/>
    </row>
    <row r="53" spans="1:6" ht="21" x14ac:dyDescent="0.2">
      <c r="A53" s="4" t="s">
        <v>74</v>
      </c>
      <c r="B53" s="5" t="s">
        <v>75</v>
      </c>
      <c r="C53" s="23">
        <v>473626</v>
      </c>
      <c r="D53" s="23">
        <v>349684.05183000001</v>
      </c>
      <c r="E53" s="16">
        <v>39094134.609999999</v>
      </c>
      <c r="F53" s="33">
        <f t="shared" si="0"/>
        <v>0.73831261761389788</v>
      </c>
    </row>
    <row r="54" spans="1:6" s="2" customFormat="1" ht="21" x14ac:dyDescent="0.25">
      <c r="A54" s="4" t="s">
        <v>76</v>
      </c>
      <c r="B54" s="5" t="s">
        <v>77</v>
      </c>
      <c r="C54" s="23">
        <v>0</v>
      </c>
      <c r="D54" s="23">
        <v>1009.30052</v>
      </c>
      <c r="E54" s="15">
        <v>-149853349</v>
      </c>
      <c r="F54" s="33"/>
    </row>
    <row r="55" spans="1:6" x14ac:dyDescent="0.2">
      <c r="A55" s="6" t="s">
        <v>78</v>
      </c>
      <c r="B55" s="7" t="s">
        <v>79</v>
      </c>
      <c r="C55" s="24">
        <v>0</v>
      </c>
      <c r="D55" s="24">
        <v>746.57352000000003</v>
      </c>
      <c r="E55" s="14"/>
      <c r="F55" s="33"/>
    </row>
    <row r="56" spans="1:6" x14ac:dyDescent="0.2">
      <c r="A56" s="6" t="s">
        <v>80</v>
      </c>
      <c r="B56" s="7" t="s">
        <v>81</v>
      </c>
      <c r="C56" s="24">
        <v>0</v>
      </c>
      <c r="D56" s="24">
        <v>262.72699999999998</v>
      </c>
      <c r="E56" s="14"/>
      <c r="F56" s="33"/>
    </row>
    <row r="57" spans="1:6" ht="15.75" customHeight="1" thickBot="1" x14ac:dyDescent="0.3">
      <c r="A57" s="34" t="s">
        <v>96</v>
      </c>
      <c r="B57" s="35"/>
      <c r="C57" s="23">
        <f>C58+C64+C65+C66+C67</f>
        <v>98585009.615910009</v>
      </c>
      <c r="D57" s="23">
        <f>D58+D64+D65+D66+D67</f>
        <v>81150967.380110011</v>
      </c>
      <c r="E57" s="15">
        <v>13558081082.34</v>
      </c>
      <c r="F57" s="33">
        <f t="shared" si="0"/>
        <v>0.82315727001778949</v>
      </c>
    </row>
    <row r="58" spans="1:6" ht="52.5" x14ac:dyDescent="0.2">
      <c r="A58" s="4" t="s">
        <v>97</v>
      </c>
      <c r="B58" s="5" t="s">
        <v>98</v>
      </c>
      <c r="C58" s="23">
        <f>C59+C60+C61+C62</f>
        <v>97032438.220540002</v>
      </c>
      <c r="D58" s="23">
        <f>D59+D60+D61+D62</f>
        <v>79610481.979340002</v>
      </c>
      <c r="E58" s="16">
        <v>13556607961.030001</v>
      </c>
      <c r="F58" s="33">
        <f t="shared" si="0"/>
        <v>0.8204522470969704</v>
      </c>
    </row>
    <row r="59" spans="1:6" ht="33.75" x14ac:dyDescent="0.25">
      <c r="A59" s="6" t="s">
        <v>111</v>
      </c>
      <c r="B59" s="7" t="s">
        <v>99</v>
      </c>
      <c r="C59" s="24">
        <v>50521690.799999997</v>
      </c>
      <c r="D59" s="24">
        <v>38594492.899999999</v>
      </c>
      <c r="E59" s="15">
        <v>11210306700</v>
      </c>
      <c r="F59" s="33">
        <f t="shared" si="0"/>
        <v>0.76391926495064966</v>
      </c>
    </row>
    <row r="60" spans="1:6" ht="33.75" x14ac:dyDescent="0.25">
      <c r="A60" s="6" t="s">
        <v>112</v>
      </c>
      <c r="B60" s="7" t="s">
        <v>100</v>
      </c>
      <c r="C60" s="24">
        <v>28275947.470540002</v>
      </c>
      <c r="D60" s="24">
        <v>26340431.285459999</v>
      </c>
      <c r="E60" s="15">
        <v>125401299.01000001</v>
      </c>
      <c r="F60" s="33">
        <f t="shared" si="0"/>
        <v>0.93154902458718425</v>
      </c>
    </row>
    <row r="61" spans="1:6" ht="33.75" x14ac:dyDescent="0.25">
      <c r="A61" s="6" t="s">
        <v>113</v>
      </c>
      <c r="B61" s="7" t="s">
        <v>101</v>
      </c>
      <c r="C61" s="30">
        <v>14985725.5</v>
      </c>
      <c r="D61" s="30">
        <v>12357341.645950001</v>
      </c>
      <c r="E61" s="15">
        <v>2169970699.9200001</v>
      </c>
      <c r="F61" s="33">
        <f t="shared" si="0"/>
        <v>0.82460750038094588</v>
      </c>
    </row>
    <row r="62" spans="1:6" ht="15" x14ac:dyDescent="0.25">
      <c r="A62" s="6" t="s">
        <v>114</v>
      </c>
      <c r="B62" s="7" t="s">
        <v>102</v>
      </c>
      <c r="C62" s="24">
        <v>3249074.45</v>
      </c>
      <c r="D62" s="24">
        <v>2318216.14793</v>
      </c>
      <c r="E62" s="15">
        <v>50929262.100000001</v>
      </c>
      <c r="F62" s="33">
        <f t="shared" si="0"/>
        <v>0.71350047024314878</v>
      </c>
    </row>
    <row r="63" spans="1:6" ht="45" x14ac:dyDescent="0.2">
      <c r="A63" s="6" t="s">
        <v>115</v>
      </c>
      <c r="B63" s="7" t="s">
        <v>106</v>
      </c>
      <c r="C63" s="24">
        <v>0</v>
      </c>
      <c r="D63" s="24">
        <v>0</v>
      </c>
      <c r="E63" s="14">
        <v>0</v>
      </c>
      <c r="F63" s="33"/>
    </row>
    <row r="64" spans="1:6" ht="56.25" x14ac:dyDescent="0.2">
      <c r="A64" s="6" t="s">
        <v>118</v>
      </c>
      <c r="B64" s="7" t="s">
        <v>119</v>
      </c>
      <c r="C64" s="24">
        <v>1547538.3953699998</v>
      </c>
      <c r="D64" s="24">
        <v>1547538.3953699998</v>
      </c>
      <c r="E64" s="27"/>
      <c r="F64" s="33">
        <f t="shared" si="0"/>
        <v>1</v>
      </c>
    </row>
    <row r="65" spans="1:6" ht="45" x14ac:dyDescent="0.2">
      <c r="A65" s="6" t="s">
        <v>125</v>
      </c>
      <c r="B65" s="7" t="s">
        <v>126</v>
      </c>
      <c r="C65" s="24">
        <v>5033</v>
      </c>
      <c r="D65" s="24">
        <v>11033</v>
      </c>
      <c r="E65" s="27"/>
      <c r="F65" s="33">
        <f t="shared" si="0"/>
        <v>2.1921319292668389</v>
      </c>
    </row>
    <row r="66" spans="1:6" ht="90.75" customHeight="1" x14ac:dyDescent="0.25">
      <c r="A66" s="6" t="s">
        <v>116</v>
      </c>
      <c r="B66" s="7" t="s">
        <v>117</v>
      </c>
      <c r="C66" s="24">
        <v>0</v>
      </c>
      <c r="D66" s="24">
        <v>3252.25099</v>
      </c>
      <c r="E66" s="15">
        <v>1725690.64</v>
      </c>
      <c r="F66" s="33"/>
    </row>
    <row r="67" spans="1:6" ht="67.5" x14ac:dyDescent="0.25">
      <c r="A67" s="6" t="s">
        <v>103</v>
      </c>
      <c r="B67" s="7" t="s">
        <v>104</v>
      </c>
      <c r="C67" s="24">
        <v>0</v>
      </c>
      <c r="D67" s="24">
        <v>-21338.245589999999</v>
      </c>
      <c r="E67" s="15">
        <v>-252569.33</v>
      </c>
      <c r="F67" s="33"/>
    </row>
    <row r="68" spans="1:6" ht="15.75" customHeight="1" thickBot="1" x14ac:dyDescent="0.25">
      <c r="A68" s="34" t="s">
        <v>105</v>
      </c>
      <c r="B68" s="35"/>
      <c r="C68" s="26">
        <f>C5+C57</f>
        <v>114096394.57377002</v>
      </c>
      <c r="D68" s="26">
        <f>D5+D57</f>
        <v>92178949.167920008</v>
      </c>
      <c r="E68" s="13"/>
      <c r="F68" s="33">
        <f t="shared" si="0"/>
        <v>0.80790413678077189</v>
      </c>
    </row>
    <row r="71" spans="1:6" x14ac:dyDescent="0.2">
      <c r="D71" s="31"/>
    </row>
  </sheetData>
  <mergeCells count="10">
    <mergeCell ref="A57:B57"/>
    <mergeCell ref="A68:B68"/>
    <mergeCell ref="A1:F1"/>
    <mergeCell ref="A3:A4"/>
    <mergeCell ref="B3:B4"/>
    <mergeCell ref="A6:B6"/>
    <mergeCell ref="A5:B5"/>
    <mergeCell ref="A28:B28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2017-05-24T09:05:59Z</cp:lastPrinted>
  <dcterms:created xsi:type="dcterms:W3CDTF">2015-03-19T05:40:52Z</dcterms:created>
  <dcterms:modified xsi:type="dcterms:W3CDTF">2021-11-29T06:35:44Z</dcterms:modified>
</cp:coreProperties>
</file>